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PRZETARGI\PRZETARGI 2026\Dostawa nabiału marzec\"/>
    </mc:Choice>
  </mc:AlternateContent>
  <bookViews>
    <workbookView xWindow="240" yWindow="15" windowWidth="14820" windowHeight="8130"/>
  </bookViews>
  <sheets>
    <sheet name="Arkusz1" sheetId="1" r:id="rId1"/>
    <sheet name="Arkusz2" sheetId="2" r:id="rId2"/>
  </sheets>
  <definedNames>
    <definedName name="OLE_LINK1" localSheetId="0">Arkusz1!#REF!</definedName>
  </definedNames>
  <calcPr calcId="162913"/>
</workbook>
</file>

<file path=xl/calcChain.xml><?xml version="1.0" encoding="utf-8"?>
<calcChain xmlns="http://schemas.openxmlformats.org/spreadsheetml/2006/main">
  <c r="F5" i="1" l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4" i="1"/>
  <c r="F33" i="1" l="1"/>
  <c r="H4" i="1"/>
  <c r="H33" i="1" s="1"/>
</calcChain>
</file>

<file path=xl/sharedStrings.xml><?xml version="1.0" encoding="utf-8"?>
<sst xmlns="http://schemas.openxmlformats.org/spreadsheetml/2006/main" count="71" uniqueCount="45">
  <si>
    <t xml:space="preserve">Lp. </t>
  </si>
  <si>
    <t>JM</t>
  </si>
  <si>
    <t>RAZEM</t>
  </si>
  <si>
    <t>X</t>
  </si>
  <si>
    <t>Stawka VAT</t>
  </si>
  <si>
    <t xml:space="preserve">Wartość brutto w zł </t>
  </si>
  <si>
    <r>
      <t>N</t>
    </r>
    <r>
      <rPr>
        <b/>
        <sz val="11.5"/>
        <color rgb="FF000000"/>
        <rFont val="Times New Roman"/>
        <family val="1"/>
        <charset val="238"/>
      </rPr>
      <t xml:space="preserve">azwa towaru </t>
    </r>
  </si>
  <si>
    <t xml:space="preserve"> Cena jednostkowa netto w zł  </t>
  </si>
  <si>
    <t xml:space="preserve"> Wartość netto w zł  </t>
  </si>
  <si>
    <t>l</t>
  </si>
  <si>
    <t>Mleko UHT 2% a1l</t>
  </si>
  <si>
    <t>szt.</t>
  </si>
  <si>
    <t>Masło min. 82% tłuszczu a200g</t>
  </si>
  <si>
    <t>kg</t>
  </si>
  <si>
    <t>Mleko bez laktozy a1l</t>
  </si>
  <si>
    <t>Twaróg półtłusty</t>
  </si>
  <si>
    <t xml:space="preserve">Podpis osoby/osób uprawnionej/ych 
do reprezentowania Wykonawcy 
(kwalifikowany podpis elektroniczny, podpis zaufany lub elektroniczny podpis osobisty)
</t>
  </si>
  <si>
    <t>Śmietana 30% UHT a500ml  (bez zagęstników)</t>
  </si>
  <si>
    <t xml:space="preserve">Margaryna roślinna 100%, bezmleczna typu Delma ekstra  (bez laktozy i białka mleka krowiego) </t>
  </si>
  <si>
    <t>Mleko 0% tłuszczu a1l</t>
  </si>
  <si>
    <t>Ser twardy gouda, krojony a135-150g (bez konserwantów)</t>
  </si>
  <si>
    <t>Ser twardy gouda, krojony a1kg (bez konserwantów)</t>
  </si>
  <si>
    <t>Kefir a1kg</t>
  </si>
  <si>
    <t>Żądana ilość w jm</t>
  </si>
  <si>
    <t>Załącznik nr 6</t>
  </si>
  <si>
    <t xml:space="preserve">Twaróg 0% tłuszczu </t>
  </si>
  <si>
    <t>Serek śmietankowy naturalny do kanapek (bez konserwantów, substancji zagęszczających, stabilizatorów, emulgatorów, sztucznych aromatów) a100-200g</t>
  </si>
  <si>
    <t>Śmietana homogenizowana 12% a0,4kg-1kg  (bez substancji zagęszczających, stabilizatorów, mleka w proszku)</t>
  </si>
  <si>
    <t>Twaróg bez laktozy</t>
  </si>
  <si>
    <t>Śmietana homogenizowana 18% a0,4kg-1kg  (bez substancji zagęszczających, stabilizatorów, mleka w proszku)</t>
  </si>
  <si>
    <t>Mleko 2% a5l-10l</t>
  </si>
  <si>
    <t>Jogurt naturalny bez laktozy a150-200g</t>
  </si>
  <si>
    <r>
      <t xml:space="preserve">Jogurt naturalny </t>
    </r>
    <r>
      <rPr>
        <b/>
        <sz val="11"/>
        <rFont val="Arial"/>
        <family val="2"/>
        <charset val="238"/>
      </rPr>
      <t xml:space="preserve">gęsty 2%-3,5% a1kg </t>
    </r>
    <r>
      <rPr>
        <sz val="11"/>
        <rFont val="Arial"/>
        <family val="2"/>
        <charset val="238"/>
      </rPr>
      <t xml:space="preserve"> (bez substancji zagęszczających, stabilizatorów, mleka w proszku)</t>
    </r>
  </si>
  <si>
    <t>Ser mozzarella blok (bez konserwantów)</t>
  </si>
  <si>
    <t>Ser cheddar blok (bez konserwantów)</t>
  </si>
  <si>
    <t>Serek śmietankowy naturalny do kanapek 15% (bez konserwantów, substancji zagęszczających, stabilizatorów, emulgatorów, sztucznych aromatów) a1kg</t>
  </si>
  <si>
    <r>
      <rPr>
        <sz val="10"/>
        <color indexed="8"/>
        <rFont val="Times New Roman"/>
        <family val="1"/>
        <charset val="238"/>
      </rPr>
      <t>FORMULARZ ASORTYMENTOWO-CENOWY NA</t>
    </r>
    <r>
      <rPr>
        <sz val="11"/>
        <color indexed="8"/>
        <rFont val="Times New Roman"/>
        <family val="1"/>
        <charset val="238"/>
      </rPr>
      <t xml:space="preserve"> „Dostawę nabiału” ZP 3/26</t>
    </r>
  </si>
  <si>
    <t>Jogurt naturalny skyr (bogatobiałkowy) 0% tłuszczu a150-200g</t>
  </si>
  <si>
    <t>Jogurt owocowy skyr (bogatobiałkowy) 0% tłuszczu a150-200g</t>
  </si>
  <si>
    <t xml:space="preserve">Jogurt owocowy bez dodatku cukru (bez konserwantów, substancji zagęszczających, substancji słodzących, sztucznych aromatów i barwników) a100g-250g </t>
  </si>
  <si>
    <t>Margaryna roślinna 100%, bezmleczna (bez laktozy i białka mleka krowiego) porcja a10g</t>
  </si>
  <si>
    <t>Serek wiejski ziarnisty lekki a150g-200g</t>
  </si>
  <si>
    <t>Mozzarella light kulka w zalewie a125g</t>
  </si>
  <si>
    <t xml:space="preserve">Ser feta </t>
  </si>
  <si>
    <t>Ser parmezan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</si>
</sst>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23">
    <font>
      <sz val="11"/>
      <color theme="1"/>
      <name val="Czcionka tekstu podstawowego"/>
      <family val="2"/>
      <charset val="238"/>
    </font>
    <font>
      <sz val="9.5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9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.5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7.5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u/>
      <sz val="8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theme="1"/>
      <name val="Czcionka tekstu podstawowego"/>
      <charset val="238"/>
    </font>
    <font>
      <b/>
      <sz val="11"/>
      <color indexed="8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u/>
      <sz val="9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1">
    <xf numFmtId="0" fontId="0" fillId="0" borderId="0" xfId="0"/>
    <xf numFmtId="44" fontId="5" fillId="0" borderId="0" xfId="1" applyFont="1"/>
    <xf numFmtId="0" fontId="0" fillId="0" borderId="0" xfId="0" applyAlignment="1">
      <alignment horizontal="center" vertical="center"/>
    </xf>
    <xf numFmtId="44" fontId="1" fillId="0" borderId="1" xfId="1" applyFont="1" applyBorder="1" applyAlignment="1">
      <alignment horizontal="center" wrapText="1"/>
    </xf>
    <xf numFmtId="0" fontId="0" fillId="0" borderId="0" xfId="0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4" fontId="1" fillId="0" borderId="6" xfId="1" applyFont="1" applyBorder="1" applyAlignment="1">
      <alignment horizontal="center" wrapText="1"/>
    </xf>
    <xf numFmtId="44" fontId="1" fillId="0" borderId="5" xfId="1" applyFont="1" applyBorder="1" applyAlignment="1">
      <alignment horizontal="center" wrapText="1"/>
    </xf>
    <xf numFmtId="44" fontId="15" fillId="2" borderId="2" xfId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 wrapText="1"/>
    </xf>
    <xf numFmtId="9" fontId="0" fillId="0" borderId="6" xfId="0" applyNumberFormat="1" applyBorder="1"/>
    <xf numFmtId="44" fontId="18" fillId="0" borderId="6" xfId="0" applyNumberFormat="1" applyFont="1" applyBorder="1"/>
    <xf numFmtId="44" fontId="21" fillId="2" borderId="2" xfId="0" applyNumberFormat="1" applyFont="1" applyFill="1" applyBorder="1" applyAlignment="1">
      <alignment horizontal="center" vertical="center"/>
    </xf>
    <xf numFmtId="44" fontId="0" fillId="0" borderId="0" xfId="0" applyNumberFormat="1"/>
    <xf numFmtId="0" fontId="22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right"/>
    </xf>
    <xf numFmtId="0" fontId="13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="85" zoomScaleNormal="85" workbookViewId="0">
      <selection activeCell="E8" sqref="E8"/>
    </sheetView>
  </sheetViews>
  <sheetFormatPr defaultRowHeight="14.25"/>
  <cols>
    <col min="1" max="1" width="3.625" style="4" customWidth="1"/>
    <col min="2" max="2" width="38.25" style="9" customWidth="1"/>
    <col min="3" max="3" width="5.75" customWidth="1"/>
    <col min="4" max="4" width="3.375" style="2" customWidth="1"/>
    <col min="5" max="5" width="8.25" style="1" customWidth="1"/>
    <col min="6" max="6" width="11.625" style="1" customWidth="1"/>
    <col min="7" max="7" width="4.875" customWidth="1"/>
    <col min="8" max="8" width="11.5" customWidth="1"/>
    <col min="10" max="10" width="11" bestFit="1" customWidth="1"/>
  </cols>
  <sheetData>
    <row r="1" spans="1:10">
      <c r="A1" s="27"/>
      <c r="B1" s="27"/>
      <c r="C1" s="28" t="s">
        <v>24</v>
      </c>
      <c r="D1" s="28"/>
      <c r="E1" s="28"/>
      <c r="F1" s="28"/>
      <c r="G1" s="28"/>
      <c r="H1" s="28"/>
    </row>
    <row r="2" spans="1:10" ht="15.75" customHeight="1" thickBot="1">
      <c r="A2" s="29" t="s">
        <v>36</v>
      </c>
      <c r="B2" s="30"/>
      <c r="C2" s="30"/>
      <c r="D2" s="30"/>
      <c r="E2" s="30"/>
      <c r="F2" s="30"/>
      <c r="G2" s="30"/>
      <c r="H2" s="30"/>
    </row>
    <row r="3" spans="1:10" s="2" customFormat="1" ht="45.75" customHeight="1" thickBot="1">
      <c r="A3" s="5" t="s">
        <v>0</v>
      </c>
      <c r="B3" s="15" t="s">
        <v>6</v>
      </c>
      <c r="C3" s="5" t="s">
        <v>23</v>
      </c>
      <c r="D3" s="14" t="s">
        <v>1</v>
      </c>
      <c r="E3" s="7" t="s">
        <v>7</v>
      </c>
      <c r="F3" s="8" t="s">
        <v>8</v>
      </c>
      <c r="G3" s="7" t="s">
        <v>4</v>
      </c>
      <c r="H3" s="6" t="s">
        <v>5</v>
      </c>
    </row>
    <row r="4" spans="1:10">
      <c r="A4" s="16">
        <v>1</v>
      </c>
      <c r="B4" s="17" t="s">
        <v>30</v>
      </c>
      <c r="C4" s="18">
        <v>3000</v>
      </c>
      <c r="D4" s="18" t="s">
        <v>9</v>
      </c>
      <c r="E4" s="10"/>
      <c r="F4" s="10">
        <f>+C4*E4</f>
        <v>0</v>
      </c>
      <c r="G4" s="19">
        <v>0.05</v>
      </c>
      <c r="H4" s="20">
        <f>+F4+(F4*G4)</f>
        <v>0</v>
      </c>
      <c r="J4" s="22"/>
    </row>
    <row r="5" spans="1:10" ht="28.5">
      <c r="A5" s="16">
        <v>2</v>
      </c>
      <c r="B5" s="17" t="s">
        <v>37</v>
      </c>
      <c r="C5" s="18">
        <v>10</v>
      </c>
      <c r="D5" s="18" t="s">
        <v>11</v>
      </c>
      <c r="E5" s="3"/>
      <c r="F5" s="10">
        <f t="shared" ref="F5:F32" si="0">+C5*E5</f>
        <v>0</v>
      </c>
      <c r="G5" s="19">
        <v>0.05</v>
      </c>
      <c r="H5" s="20">
        <f t="shared" ref="H5:H32" si="1">+F5+(F5*G5)</f>
        <v>0</v>
      </c>
    </row>
    <row r="6" spans="1:10" ht="28.5">
      <c r="A6" s="16">
        <v>3</v>
      </c>
      <c r="B6" s="17" t="s">
        <v>38</v>
      </c>
      <c r="C6" s="18">
        <v>10</v>
      </c>
      <c r="D6" s="18" t="s">
        <v>11</v>
      </c>
      <c r="E6" s="3"/>
      <c r="F6" s="10">
        <f t="shared" si="0"/>
        <v>0</v>
      </c>
      <c r="G6" s="19">
        <v>0.05</v>
      </c>
      <c r="H6" s="20">
        <f t="shared" si="1"/>
        <v>0</v>
      </c>
    </row>
    <row r="7" spans="1:10" ht="16.5" customHeight="1">
      <c r="A7" s="16">
        <v>4</v>
      </c>
      <c r="B7" s="17" t="s">
        <v>31</v>
      </c>
      <c r="C7" s="18">
        <v>10</v>
      </c>
      <c r="D7" s="18" t="s">
        <v>11</v>
      </c>
      <c r="E7" s="3"/>
      <c r="F7" s="10">
        <f t="shared" si="0"/>
        <v>0</v>
      </c>
      <c r="G7" s="19">
        <v>0.05</v>
      </c>
      <c r="H7" s="20">
        <f t="shared" si="1"/>
        <v>0</v>
      </c>
    </row>
    <row r="8" spans="1:10" ht="43.5">
      <c r="A8" s="16">
        <v>5</v>
      </c>
      <c r="B8" s="17" t="s">
        <v>32</v>
      </c>
      <c r="C8" s="18">
        <v>450</v>
      </c>
      <c r="D8" s="18" t="s">
        <v>13</v>
      </c>
      <c r="E8" s="3"/>
      <c r="F8" s="10">
        <f t="shared" si="0"/>
        <v>0</v>
      </c>
      <c r="G8" s="19">
        <v>0.05</v>
      </c>
      <c r="H8" s="20">
        <f t="shared" si="1"/>
        <v>0</v>
      </c>
    </row>
    <row r="9" spans="1:10" ht="57">
      <c r="A9" s="16">
        <v>6</v>
      </c>
      <c r="B9" s="17" t="s">
        <v>39</v>
      </c>
      <c r="C9" s="18">
        <v>5000</v>
      </c>
      <c r="D9" s="18" t="s">
        <v>11</v>
      </c>
      <c r="E9" s="3"/>
      <c r="F9" s="10">
        <f t="shared" si="0"/>
        <v>0</v>
      </c>
      <c r="G9" s="19">
        <v>0.05</v>
      </c>
      <c r="H9" s="20">
        <f t="shared" si="1"/>
        <v>0</v>
      </c>
    </row>
    <row r="10" spans="1:10">
      <c r="A10" s="16">
        <v>7</v>
      </c>
      <c r="B10" s="17" t="s">
        <v>22</v>
      </c>
      <c r="C10" s="18">
        <v>300</v>
      </c>
      <c r="D10" s="18" t="s">
        <v>13</v>
      </c>
      <c r="E10" s="3"/>
      <c r="F10" s="10">
        <f t="shared" si="0"/>
        <v>0</v>
      </c>
      <c r="G10" s="19">
        <v>0.05</v>
      </c>
      <c r="H10" s="20">
        <f t="shared" si="1"/>
        <v>0</v>
      </c>
    </row>
    <row r="11" spans="1:10" ht="42.75">
      <c r="A11" s="16">
        <v>8</v>
      </c>
      <c r="B11" s="17" t="s">
        <v>18</v>
      </c>
      <c r="C11" s="18">
        <v>10</v>
      </c>
      <c r="D11" s="18" t="s">
        <v>13</v>
      </c>
      <c r="E11" s="3"/>
      <c r="F11" s="10">
        <f t="shared" si="0"/>
        <v>0</v>
      </c>
      <c r="G11" s="19">
        <v>0.05</v>
      </c>
      <c r="H11" s="20">
        <f t="shared" si="1"/>
        <v>0</v>
      </c>
    </row>
    <row r="12" spans="1:10" ht="28.5">
      <c r="A12" s="16">
        <v>9</v>
      </c>
      <c r="B12" s="17" t="s">
        <v>40</v>
      </c>
      <c r="C12" s="23">
        <v>60000</v>
      </c>
      <c r="D12" s="18" t="s">
        <v>11</v>
      </c>
      <c r="E12" s="3"/>
      <c r="F12" s="10">
        <f t="shared" si="0"/>
        <v>0</v>
      </c>
      <c r="G12" s="19">
        <v>0.05</v>
      </c>
      <c r="H12" s="20">
        <f t="shared" si="1"/>
        <v>0</v>
      </c>
    </row>
    <row r="13" spans="1:10">
      <c r="A13" s="16">
        <v>10</v>
      </c>
      <c r="B13" s="17" t="s">
        <v>12</v>
      </c>
      <c r="C13" s="18">
        <v>50</v>
      </c>
      <c r="D13" s="18" t="s">
        <v>13</v>
      </c>
      <c r="E13" s="3"/>
      <c r="F13" s="10">
        <f t="shared" si="0"/>
        <v>0</v>
      </c>
      <c r="G13" s="19">
        <v>0.05</v>
      </c>
      <c r="H13" s="20">
        <f t="shared" si="1"/>
        <v>0</v>
      </c>
    </row>
    <row r="14" spans="1:10">
      <c r="A14" s="16">
        <v>11</v>
      </c>
      <c r="B14" s="17" t="s">
        <v>41</v>
      </c>
      <c r="C14" s="18">
        <v>400</v>
      </c>
      <c r="D14" s="18" t="s">
        <v>13</v>
      </c>
      <c r="E14" s="3"/>
      <c r="F14" s="10">
        <f t="shared" si="0"/>
        <v>0</v>
      </c>
      <c r="G14" s="19">
        <v>0.05</v>
      </c>
      <c r="H14" s="20">
        <f t="shared" si="1"/>
        <v>0</v>
      </c>
    </row>
    <row r="15" spans="1:10">
      <c r="A15" s="16">
        <v>12</v>
      </c>
      <c r="B15" s="17" t="s">
        <v>19</v>
      </c>
      <c r="C15" s="18">
        <v>5</v>
      </c>
      <c r="D15" s="18" t="s">
        <v>9</v>
      </c>
      <c r="E15" s="3"/>
      <c r="F15" s="10">
        <f t="shared" si="0"/>
        <v>0</v>
      </c>
      <c r="G15" s="19">
        <v>0.05</v>
      </c>
      <c r="H15" s="20">
        <f t="shared" si="1"/>
        <v>0</v>
      </c>
    </row>
    <row r="16" spans="1:10">
      <c r="A16" s="16">
        <v>13</v>
      </c>
      <c r="B16" s="17" t="s">
        <v>14</v>
      </c>
      <c r="C16" s="18">
        <v>30</v>
      </c>
      <c r="D16" s="18" t="s">
        <v>9</v>
      </c>
      <c r="E16" s="3"/>
      <c r="F16" s="10">
        <f t="shared" si="0"/>
        <v>0</v>
      </c>
      <c r="G16" s="19">
        <v>0.05</v>
      </c>
      <c r="H16" s="20">
        <f t="shared" si="1"/>
        <v>0</v>
      </c>
    </row>
    <row r="17" spans="1:8">
      <c r="A17" s="16">
        <v>14</v>
      </c>
      <c r="B17" s="17" t="s">
        <v>10</v>
      </c>
      <c r="C17" s="18">
        <v>300</v>
      </c>
      <c r="D17" s="18" t="s">
        <v>9</v>
      </c>
      <c r="E17" s="3"/>
      <c r="F17" s="10">
        <f t="shared" si="0"/>
        <v>0</v>
      </c>
      <c r="G17" s="19">
        <v>0.05</v>
      </c>
      <c r="H17" s="20">
        <f t="shared" si="1"/>
        <v>0</v>
      </c>
    </row>
    <row r="18" spans="1:8">
      <c r="A18" s="16">
        <v>15</v>
      </c>
      <c r="B18" s="17" t="s">
        <v>42</v>
      </c>
      <c r="C18" s="18">
        <v>70</v>
      </c>
      <c r="D18" s="18" t="s">
        <v>13</v>
      </c>
      <c r="E18" s="3"/>
      <c r="F18" s="10">
        <f t="shared" si="0"/>
        <v>0</v>
      </c>
      <c r="G18" s="19">
        <v>0.05</v>
      </c>
      <c r="H18" s="20">
        <f t="shared" si="1"/>
        <v>0</v>
      </c>
    </row>
    <row r="19" spans="1:8">
      <c r="A19" s="16">
        <v>16</v>
      </c>
      <c r="B19" s="17" t="s">
        <v>33</v>
      </c>
      <c r="C19" s="18">
        <v>20</v>
      </c>
      <c r="D19" s="18" t="s">
        <v>13</v>
      </c>
      <c r="E19" s="3"/>
      <c r="F19" s="10">
        <f t="shared" si="0"/>
        <v>0</v>
      </c>
      <c r="G19" s="19">
        <v>0.05</v>
      </c>
      <c r="H19" s="20">
        <f t="shared" si="1"/>
        <v>0</v>
      </c>
    </row>
    <row r="20" spans="1:8">
      <c r="A20" s="16">
        <v>17</v>
      </c>
      <c r="B20" s="17" t="s">
        <v>34</v>
      </c>
      <c r="C20" s="18">
        <v>50</v>
      </c>
      <c r="D20" s="18" t="s">
        <v>13</v>
      </c>
      <c r="E20" s="3"/>
      <c r="F20" s="10">
        <f t="shared" si="0"/>
        <v>0</v>
      </c>
      <c r="G20" s="19">
        <v>0.05</v>
      </c>
      <c r="H20" s="20">
        <f t="shared" si="1"/>
        <v>0</v>
      </c>
    </row>
    <row r="21" spans="1:8">
      <c r="A21" s="16">
        <v>18</v>
      </c>
      <c r="B21" s="17" t="s">
        <v>43</v>
      </c>
      <c r="C21" s="18">
        <v>20</v>
      </c>
      <c r="D21" s="18" t="s">
        <v>13</v>
      </c>
      <c r="E21" s="11"/>
      <c r="F21" s="10">
        <f t="shared" si="0"/>
        <v>0</v>
      </c>
      <c r="G21" s="19">
        <v>0.05</v>
      </c>
      <c r="H21" s="20">
        <f t="shared" si="1"/>
        <v>0</v>
      </c>
    </row>
    <row r="22" spans="1:8" ht="28.5">
      <c r="A22" s="16">
        <v>19</v>
      </c>
      <c r="B22" s="17" t="s">
        <v>20</v>
      </c>
      <c r="C22" s="18">
        <v>35</v>
      </c>
      <c r="D22" s="18" t="s">
        <v>13</v>
      </c>
      <c r="E22" s="11"/>
      <c r="F22" s="10">
        <f t="shared" si="0"/>
        <v>0</v>
      </c>
      <c r="G22" s="19">
        <v>0.05</v>
      </c>
      <c r="H22" s="20">
        <f t="shared" si="1"/>
        <v>0</v>
      </c>
    </row>
    <row r="23" spans="1:8" ht="28.5">
      <c r="A23" s="16">
        <v>20</v>
      </c>
      <c r="B23" s="17" t="s">
        <v>21</v>
      </c>
      <c r="C23" s="18">
        <v>520</v>
      </c>
      <c r="D23" s="18" t="s">
        <v>13</v>
      </c>
      <c r="E23" s="11"/>
      <c r="F23" s="10">
        <f t="shared" si="0"/>
        <v>0</v>
      </c>
      <c r="G23" s="19">
        <v>0.05</v>
      </c>
      <c r="H23" s="20">
        <f t="shared" si="1"/>
        <v>0</v>
      </c>
    </row>
    <row r="24" spans="1:8">
      <c r="A24" s="16">
        <v>21</v>
      </c>
      <c r="B24" s="17" t="s">
        <v>44</v>
      </c>
      <c r="C24" s="18">
        <v>5</v>
      </c>
      <c r="D24" s="18" t="s">
        <v>13</v>
      </c>
      <c r="E24" s="11"/>
      <c r="F24" s="10">
        <f t="shared" si="0"/>
        <v>0</v>
      </c>
      <c r="G24" s="19">
        <v>0.05</v>
      </c>
      <c r="H24" s="20">
        <f t="shared" si="1"/>
        <v>0</v>
      </c>
    </row>
    <row r="25" spans="1:8" ht="57">
      <c r="A25" s="16">
        <v>22</v>
      </c>
      <c r="B25" s="17" t="s">
        <v>35</v>
      </c>
      <c r="C25" s="18">
        <v>200</v>
      </c>
      <c r="D25" s="18" t="s">
        <v>13</v>
      </c>
      <c r="E25" s="11"/>
      <c r="F25" s="10">
        <f t="shared" si="0"/>
        <v>0</v>
      </c>
      <c r="G25" s="19">
        <v>0.05</v>
      </c>
      <c r="H25" s="20">
        <f t="shared" si="1"/>
        <v>0</v>
      </c>
    </row>
    <row r="26" spans="1:8" ht="60" customHeight="1">
      <c r="A26" s="16">
        <v>23</v>
      </c>
      <c r="B26" s="17" t="s">
        <v>26</v>
      </c>
      <c r="C26" s="18">
        <v>5</v>
      </c>
      <c r="D26" s="18" t="s">
        <v>13</v>
      </c>
      <c r="E26" s="11"/>
      <c r="F26" s="10">
        <f t="shared" si="0"/>
        <v>0</v>
      </c>
      <c r="G26" s="19">
        <v>0.05</v>
      </c>
      <c r="H26" s="20">
        <f t="shared" si="1"/>
        <v>0</v>
      </c>
    </row>
    <row r="27" spans="1:8" ht="28.5">
      <c r="A27" s="16">
        <v>24</v>
      </c>
      <c r="B27" s="17" t="s">
        <v>17</v>
      </c>
      <c r="C27" s="18">
        <v>80</v>
      </c>
      <c r="D27" s="18" t="s">
        <v>9</v>
      </c>
      <c r="E27" s="11"/>
      <c r="F27" s="10">
        <f t="shared" si="0"/>
        <v>0</v>
      </c>
      <c r="G27" s="19">
        <v>0.05</v>
      </c>
      <c r="H27" s="20">
        <f t="shared" si="1"/>
        <v>0</v>
      </c>
    </row>
    <row r="28" spans="1:8" ht="42.75">
      <c r="A28" s="16">
        <v>25</v>
      </c>
      <c r="B28" s="17" t="s">
        <v>27</v>
      </c>
      <c r="C28" s="18">
        <v>200</v>
      </c>
      <c r="D28" s="18" t="s">
        <v>13</v>
      </c>
      <c r="E28" s="11"/>
      <c r="F28" s="10">
        <f t="shared" si="0"/>
        <v>0</v>
      </c>
      <c r="G28" s="19">
        <v>0.05</v>
      </c>
      <c r="H28" s="20">
        <f t="shared" si="1"/>
        <v>0</v>
      </c>
    </row>
    <row r="29" spans="1:8" ht="42.75">
      <c r="A29" s="16">
        <v>26</v>
      </c>
      <c r="B29" s="17" t="s">
        <v>29</v>
      </c>
      <c r="C29" s="18">
        <v>100</v>
      </c>
      <c r="D29" s="18" t="s">
        <v>13</v>
      </c>
      <c r="E29" s="11"/>
      <c r="F29" s="10">
        <f t="shared" si="0"/>
        <v>0</v>
      </c>
      <c r="G29" s="19">
        <v>0.05</v>
      </c>
      <c r="H29" s="20">
        <f t="shared" si="1"/>
        <v>0</v>
      </c>
    </row>
    <row r="30" spans="1:8">
      <c r="A30" s="16">
        <v>27</v>
      </c>
      <c r="B30" s="17" t="s">
        <v>25</v>
      </c>
      <c r="C30" s="18">
        <v>3</v>
      </c>
      <c r="D30" s="18" t="s">
        <v>13</v>
      </c>
      <c r="E30" s="11"/>
      <c r="F30" s="10">
        <f t="shared" si="0"/>
        <v>0</v>
      </c>
      <c r="G30" s="19">
        <v>0.05</v>
      </c>
      <c r="H30" s="20">
        <f t="shared" si="1"/>
        <v>0</v>
      </c>
    </row>
    <row r="31" spans="1:8">
      <c r="A31" s="16">
        <v>28</v>
      </c>
      <c r="B31" s="17" t="s">
        <v>28</v>
      </c>
      <c r="C31" s="18">
        <v>3</v>
      </c>
      <c r="D31" s="18" t="s">
        <v>13</v>
      </c>
      <c r="E31" s="11"/>
      <c r="F31" s="10">
        <f t="shared" si="0"/>
        <v>0</v>
      </c>
      <c r="G31" s="19">
        <v>0.05</v>
      </c>
      <c r="H31" s="20">
        <f t="shared" si="1"/>
        <v>0</v>
      </c>
    </row>
    <row r="32" spans="1:8" ht="15" thickBot="1">
      <c r="A32" s="16">
        <v>29</v>
      </c>
      <c r="B32" s="17" t="s">
        <v>15</v>
      </c>
      <c r="C32" s="18">
        <v>600</v>
      </c>
      <c r="D32" s="18" t="s">
        <v>13</v>
      </c>
      <c r="E32" s="11"/>
      <c r="F32" s="10">
        <f t="shared" si="0"/>
        <v>0</v>
      </c>
      <c r="G32" s="19">
        <v>0.05</v>
      </c>
      <c r="H32" s="20">
        <f t="shared" si="1"/>
        <v>0</v>
      </c>
    </row>
    <row r="33" spans="1:8" ht="24" customHeight="1" thickBot="1">
      <c r="A33" s="26" t="s">
        <v>2</v>
      </c>
      <c r="B33" s="26"/>
      <c r="C33" s="26"/>
      <c r="D33" s="26"/>
      <c r="E33" s="26"/>
      <c r="F33" s="12">
        <f>SUM(F4:F32)</f>
        <v>0</v>
      </c>
      <c r="G33" s="13" t="s">
        <v>3</v>
      </c>
      <c r="H33" s="21">
        <f>SUM(H4:H32)</f>
        <v>0</v>
      </c>
    </row>
    <row r="35" spans="1:8" ht="57.75" customHeight="1">
      <c r="A35" s="24" t="s">
        <v>16</v>
      </c>
      <c r="B35" s="25"/>
      <c r="C35" s="25"/>
      <c r="D35" s="25"/>
      <c r="E35" s="25"/>
      <c r="F35" s="25"/>
      <c r="G35" s="25"/>
      <c r="H35" s="25"/>
    </row>
  </sheetData>
  <mergeCells count="5">
    <mergeCell ref="A35:H35"/>
    <mergeCell ref="A33:E33"/>
    <mergeCell ref="A1:B1"/>
    <mergeCell ref="C1:H1"/>
    <mergeCell ref="A2:H2"/>
  </mergeCells>
  <phoneticPr fontId="4" type="noConversion"/>
  <pageMargins left="0.35433070866141736" right="0.19685039370078741" top="0.19685039370078741" bottom="0.19685039370078741" header="0.15748031496062992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Kubalonka</dc:creator>
  <cp:lastModifiedBy>Marcin Stawowski</cp:lastModifiedBy>
  <cp:lastPrinted>2025-03-24T10:48:28Z</cp:lastPrinted>
  <dcterms:created xsi:type="dcterms:W3CDTF">2009-07-14T10:06:20Z</dcterms:created>
  <dcterms:modified xsi:type="dcterms:W3CDTF">2026-03-27T08:04:43Z</dcterms:modified>
</cp:coreProperties>
</file>